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300" windowWidth="22695" windowHeight="8730"/>
  </bookViews>
  <sheets>
    <sheet name="11_источники 2019" sheetId="1" r:id="rId1"/>
  </sheets>
  <externalReferences>
    <externalReference r:id="rId2"/>
    <externalReference r:id="rId3"/>
  </externalReferences>
  <definedNames>
    <definedName name="_xlnm.Print_Titles" localSheetId="0">'11_источники 2019'!$18:$19</definedName>
  </definedNames>
  <calcPr calcId="125725"/>
</workbook>
</file>

<file path=xl/calcChain.xml><?xml version="1.0" encoding="utf-8"?>
<calcChain xmlns="http://schemas.openxmlformats.org/spreadsheetml/2006/main">
  <c r="L36" i="1"/>
  <c r="L35"/>
  <c r="L47" l="1"/>
  <c r="L32"/>
  <c r="L20" l="1"/>
  <c r="L34" l="1"/>
  <c r="L21" s="1"/>
  <c r="L25"/>
  <c r="L30"/>
  <c r="L24" l="1"/>
  <c r="L26"/>
  <c r="L28"/>
  <c r="L29"/>
  <c r="L38"/>
  <c r="L42"/>
  <c r="L45"/>
  <c r="L44" s="1"/>
  <c r="L46"/>
  <c r="L48"/>
  <c r="L49"/>
  <c r="L40" l="1"/>
  <c r="L37" s="1"/>
  <c r="L23"/>
  <c r="L41"/>
  <c r="L22" l="1"/>
</calcChain>
</file>

<file path=xl/sharedStrings.xml><?xml version="1.0" encoding="utf-8"?>
<sst xmlns="http://schemas.openxmlformats.org/spreadsheetml/2006/main" count="273" uniqueCount="73">
  <si>
    <t xml:space="preserve">к решению Совета депутатов </t>
  </si>
  <si>
    <t>Ед. измерения: тыс. рублей</t>
  </si>
  <si>
    <t>вид источников финансирования дефицитов бюджета</t>
  </si>
  <si>
    <t>Наименование</t>
  </si>
  <si>
    <t>Сумма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</si>
  <si>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</si>
  <si>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</si>
  <si>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</si>
  <si>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</si>
  <si>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</si>
  <si>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</si>
  <si>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</si>
  <si>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</si>
  <si>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в процентах к общей сумме доходов без учета безвозмездных поступлений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</si>
  <si>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</si>
  <si>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</si>
  <si>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</si>
  <si>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</si>
  <si>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</si>
  <si>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</si>
  <si>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</si>
  <si>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</si>
  <si>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Получение кредитов от кредитных организаций в валюте Российской Федерации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</si>
  <si>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</si>
  <si>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</si>
  <si>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</si>
  <si>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</si>
  <si>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</si>
  <si>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</si>
  <si>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</si>
  <si>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</si>
  <si>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Получение бюджетных  кредитов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</si>
  <si>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</si>
  <si>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</si>
  <si>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</si>
  <si>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</si>
  <si>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</si>
  <si>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</si>
  <si>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</si>
  <si>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630</t>
  </si>
  <si>
    <t>Средства от продажи акций и иных форм участия в капитале, находящихся в государственной и муниципальной собственности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</si>
  <si>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</si>
  <si>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</si>
  <si>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</si>
  <si>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</si>
  <si>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</si>
  <si>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</si>
  <si>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</si>
  <si>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</si>
  <si>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</si>
  <si>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</si>
  <si>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</si>
  <si>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</si>
  <si>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</si>
  <si>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Рузского городского округа</t>
  </si>
  <si>
    <t>Дефицит бюджета Рузского городского округа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</si>
  <si>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</si>
  <si>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</si>
  <si>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 xml:space="preserve">     Получение кредитов от кредитных организаций бюджетами городских округов в валюте Российской Федерации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</si>
  <si>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</si>
  <si>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</si>
  <si>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</si>
  <si>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</si>
  <si>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</si>
  <si>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</si>
  <si>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Приложение № 11</t>
  </si>
  <si>
    <t>"О бюджете Рузского городского округа на 2019 год</t>
  </si>
  <si>
    <t>и  плановый период  2020  и 2021 годов"</t>
  </si>
  <si>
    <t>Источники  внутреннего финансирования дефицита бюджета Рузского городского округа на 2019 год</t>
  </si>
  <si>
    <t>от   " 19 "  декабря 2018 года №316/31</t>
  </si>
  <si>
    <t>Московской области</t>
  </si>
  <si>
    <t>Приложение № 6</t>
  </si>
  <si>
    <t xml:space="preserve">от   " __ "  сентября   2019 года №_____
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</si>
</sst>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.00_р_._-;\-* #,##0.00_р_._-;_-* &quot;-&quot;??_р_._-;_-@_-"/>
    <numFmt numFmtId="166" formatCode="0.0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5">
    <xf numFmtId="0" fontId="0" fillId="0" borderId="0"/>
    <xf numFmtId="0" fontId="2" fillId="2" borderId="1" applyNumberFormat="0" applyFont="0" applyAlignment="0" applyProtection="0"/>
    <xf numFmtId="165" fontId="2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49" fontId="19" fillId="0" borderId="0">
      <alignment horizontal="righ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8" fillId="0" borderId="0" applyProtection="0"/>
    <xf numFmtId="0" fontId="18" fillId="0" borderId="0" applyProtection="0"/>
    <xf numFmtId="0" fontId="2" fillId="0" borderId="0"/>
    <xf numFmtId="0" fontId="2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" fillId="0" borderId="0"/>
    <xf numFmtId="0" fontId="1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7" fillId="0" borderId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right" vertical="top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49" fontId="32" fillId="0" borderId="0">
      <alignment horizontal="center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center" vertical="center" wrapText="1"/>
      <protection locked="0" hidden="1"/>
    </xf>
    <xf numFmtId="49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</cellStyleXfs>
  <cellXfs count="70">
    <xf numFmtId="0" fontId="0" fillId="0" borderId="0" xfId="0"/>
    <xf numFmtId="164" fontId="3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left" wrapText="1"/>
    </xf>
    <xf numFmtId="164" fontId="3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wrapText="1"/>
    </xf>
    <xf numFmtId="165" fontId="3" fillId="0" borderId="0" xfId="2" applyFont="1" applyBorder="1" applyAlignment="1"/>
    <xf numFmtId="164" fontId="3" fillId="0" borderId="0" xfId="0" applyNumberFormat="1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164" fontId="3" fillId="0" borderId="0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center" vertical="center" textRotation="90" wrapText="1"/>
    </xf>
    <xf numFmtId="164" fontId="6" fillId="0" borderId="3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left" wrapText="1"/>
    </xf>
    <xf numFmtId="164" fontId="6" fillId="0" borderId="3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righ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vertical="top" wrapText="1"/>
    </xf>
    <xf numFmtId="164" fontId="6" fillId="3" borderId="3" xfId="0" applyNumberFormat="1" applyFont="1" applyFill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left" vertical="top" wrapText="1"/>
    </xf>
    <xf numFmtId="164" fontId="9" fillId="0" borderId="3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left" vertical="top" wrapText="1"/>
    </xf>
    <xf numFmtId="164" fontId="8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right" wrapText="1"/>
    </xf>
    <xf numFmtId="49" fontId="4" fillId="0" borderId="3" xfId="0" applyNumberFormat="1" applyFont="1" applyBorder="1" applyAlignment="1">
      <alignment horizontal="left" wrapText="1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vertical="top" wrapText="1"/>
    </xf>
    <xf numFmtId="164" fontId="7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49" fontId="4" fillId="0" borderId="3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Border="1" applyAlignment="1">
      <alignment wrapText="1"/>
    </xf>
    <xf numFmtId="164" fontId="4" fillId="0" borderId="0" xfId="0" applyNumberFormat="1" applyFont="1" applyBorder="1" applyAlignment="1">
      <alignment horizontal="right" vertical="center" wrapText="1"/>
    </xf>
    <xf numFmtId="166" fontId="7" fillId="0" borderId="0" xfId="0" applyNumberFormat="1" applyFont="1" applyBorder="1" applyAlignment="1">
      <alignment horizontal="right"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49" fontId="11" fillId="0" borderId="0" xfId="0" applyNumberFormat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34" fillId="0" borderId="0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left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</cellXfs>
  <cellStyles count="615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%20&#1044;&#1086;&#1093;&#1086;&#1076;&#1099;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77;&#1076;&#1086;&#1084;&#1089;&#1090;&#1074;&#1077;&#1085;&#1085;&#1072;&#1103;%2020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2019  "/>
    </sheetNames>
    <sheetDataSet>
      <sheetData sheetId="0">
        <row r="138">
          <cell r="C138">
            <v>5008999.8538399991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езультат 1"/>
      <sheetName val="Лист1"/>
    </sheetNames>
    <sheetDataSet>
      <sheetData sheetId="0">
        <row r="3114">
          <cell r="O3114">
            <v>5397432985.1099997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C1:L97"/>
  <sheetViews>
    <sheetView tabSelected="1" zoomScaleNormal="100" workbookViewId="0">
      <selection activeCell="K5" sqref="K5:L5"/>
    </sheetView>
  </sheetViews>
  <sheetFormatPr defaultColWidth="6.42578125" defaultRowHeight="12.75"/>
  <cols>
    <col min="1" max="2" width="6.42578125" style="3"/>
    <col min="3" max="3" width="5.28515625" style="1" customWidth="1"/>
    <col min="4" max="8" width="4.42578125" style="1" customWidth="1"/>
    <col min="9" max="9" width="6.140625" style="1" customWidth="1"/>
    <col min="10" max="10" width="6.140625" style="2" customWidth="1"/>
    <col min="11" max="11" width="72.140625" style="3" customWidth="1"/>
    <col min="12" max="12" width="29.42578125" style="11" customWidth="1"/>
    <col min="13" max="13" width="6.42578125" style="3"/>
    <col min="14" max="14" width="8.42578125" style="3" bestFit="1" customWidth="1"/>
    <col min="15" max="16384" width="6.42578125" style="3"/>
  </cols>
  <sheetData>
    <row r="1" spans="3:12" ht="15">
      <c r="K1" s="57" t="s">
        <v>71</v>
      </c>
      <c r="L1" s="57"/>
    </row>
    <row r="2" spans="3:12" ht="15">
      <c r="K2" s="57" t="s">
        <v>0</v>
      </c>
      <c r="L2" s="57"/>
    </row>
    <row r="3" spans="3:12" ht="15">
      <c r="K3" s="57" t="s">
        <v>54</v>
      </c>
      <c r="L3" s="57"/>
    </row>
    <row r="4" spans="3:12" ht="15">
      <c r="K4" s="58" t="s">
        <v>70</v>
      </c>
      <c r="L4" s="58"/>
    </row>
    <row r="5" spans="3:12" ht="15">
      <c r="K5" s="57" t="s">
        <v>72</v>
      </c>
      <c r="L5" s="57"/>
    </row>
    <row r="6" spans="3:12" ht="15">
      <c r="K6" s="54"/>
      <c r="L6" s="55"/>
    </row>
    <row r="7" spans="3:12" ht="15">
      <c r="K7" s="57" t="s">
        <v>65</v>
      </c>
      <c r="L7" s="57"/>
    </row>
    <row r="8" spans="3:12" ht="15">
      <c r="K8" s="57" t="s">
        <v>0</v>
      </c>
      <c r="L8" s="57"/>
    </row>
    <row r="9" spans="3:12" ht="15">
      <c r="K9" s="57" t="s">
        <v>54</v>
      </c>
      <c r="L9" s="57"/>
    </row>
    <row r="10" spans="3:12" ht="15">
      <c r="K10" s="57" t="s">
        <v>69</v>
      </c>
      <c r="L10" s="57"/>
    </row>
    <row r="11" spans="3:12" s="4" customFormat="1" ht="15">
      <c r="C11" s="1"/>
      <c r="D11" s="1"/>
      <c r="E11" s="1"/>
      <c r="F11" s="1"/>
      <c r="G11" s="1"/>
      <c r="H11" s="1"/>
      <c r="I11" s="1"/>
      <c r="J11" s="2"/>
      <c r="K11" s="61" t="s">
        <v>66</v>
      </c>
      <c r="L11" s="61"/>
    </row>
    <row r="12" spans="3:12" s="4" customFormat="1" ht="15">
      <c r="C12" s="1"/>
      <c r="D12" s="1"/>
      <c r="E12" s="1"/>
      <c r="F12" s="1"/>
      <c r="G12" s="1"/>
      <c r="H12" s="1"/>
      <c r="I12" s="1"/>
      <c r="J12" s="2"/>
      <c r="K12" s="61" t="s">
        <v>67</v>
      </c>
      <c r="L12" s="61"/>
    </row>
    <row r="13" spans="3:12" s="4" customFormat="1">
      <c r="C13" s="1"/>
      <c r="D13" s="1"/>
      <c r="E13" s="1"/>
      <c r="F13" s="1"/>
      <c r="G13" s="1"/>
      <c r="H13" s="1"/>
      <c r="I13" s="1"/>
      <c r="J13" s="2"/>
      <c r="K13" s="5"/>
      <c r="L13" s="6"/>
    </row>
    <row r="14" spans="3:12" s="4" customFormat="1">
      <c r="C14" s="1"/>
      <c r="D14" s="1"/>
      <c r="E14" s="1"/>
      <c r="F14" s="1"/>
      <c r="G14" s="1"/>
      <c r="H14" s="1"/>
      <c r="I14" s="1"/>
      <c r="J14" s="2"/>
      <c r="K14" s="5"/>
      <c r="L14" s="6"/>
    </row>
    <row r="15" spans="3:12" s="4" customFormat="1" ht="33" customHeight="1">
      <c r="C15" s="62" t="s">
        <v>68</v>
      </c>
      <c r="D15" s="62"/>
      <c r="E15" s="62"/>
      <c r="F15" s="62"/>
      <c r="G15" s="62"/>
      <c r="H15" s="62"/>
      <c r="I15" s="62"/>
      <c r="J15" s="62"/>
      <c r="K15" s="62"/>
      <c r="L15" s="62"/>
    </row>
    <row r="16" spans="3:12" s="4" customFormat="1">
      <c r="C16" s="7"/>
      <c r="D16" s="1"/>
      <c r="E16" s="1"/>
      <c r="F16" s="1"/>
      <c r="G16" s="1"/>
      <c r="H16" s="1"/>
      <c r="I16" s="1"/>
      <c r="J16" s="2"/>
      <c r="K16" s="8"/>
      <c r="L16" s="9"/>
    </row>
    <row r="17" spans="3:12" s="4" customFormat="1" ht="12.75" customHeight="1">
      <c r="C17" s="63" t="s">
        <v>1</v>
      </c>
      <c r="D17" s="63"/>
      <c r="E17" s="63"/>
      <c r="F17" s="63"/>
      <c r="G17" s="63"/>
      <c r="H17" s="63"/>
      <c r="I17" s="63"/>
      <c r="J17" s="2"/>
      <c r="K17" s="10"/>
      <c r="L17" s="11"/>
    </row>
    <row r="18" spans="3:12" s="4" customFormat="1" ht="27.75" customHeight="1">
      <c r="C18" s="12"/>
      <c r="D18" s="64" t="s">
        <v>2</v>
      </c>
      <c r="E18" s="65"/>
      <c r="F18" s="65"/>
      <c r="G18" s="65"/>
      <c r="H18" s="65"/>
      <c r="I18" s="65"/>
      <c r="J18" s="66"/>
      <c r="K18" s="67" t="s">
        <v>3</v>
      </c>
      <c r="L18" s="69" t="s">
        <v>4</v>
      </c>
    </row>
    <row r="19" spans="3:12" s="4" customFormat="1" ht="88.5" customHeight="1">
      <c r="C19" s="13" t="s">
        <v>5</v>
      </c>
      <c r="D19" s="13" t="s">
        <v>6</v>
      </c>
      <c r="E19" s="13" t="s">
        <v>7</v>
      </c>
      <c r="F19" s="13" t="s">
        <v>8</v>
      </c>
      <c r="G19" s="13" t="s">
        <v>9</v>
      </c>
      <c r="H19" s="13" t="s">
        <v>10</v>
      </c>
      <c r="I19" s="13" t="s">
        <v>11</v>
      </c>
      <c r="J19" s="13" t="s">
        <v>12</v>
      </c>
      <c r="K19" s="68"/>
      <c r="L19" s="69"/>
    </row>
    <row r="20" spans="3:12" s="18" customFormat="1" ht="25.5" customHeight="1">
      <c r="C20" s="14"/>
      <c r="D20" s="14"/>
      <c r="E20" s="14"/>
      <c r="F20" s="14"/>
      <c r="G20" s="14"/>
      <c r="H20" s="14"/>
      <c r="I20" s="14"/>
      <c r="J20" s="15"/>
      <c r="K20" s="16" t="s">
        <v>55</v>
      </c>
      <c r="L20" s="17">
        <f>4789162-5177595.2</f>
        <v>-388433.20000000019</v>
      </c>
    </row>
    <row r="21" spans="3:12" ht="23.25" customHeight="1">
      <c r="C21" s="19"/>
      <c r="D21" s="19"/>
      <c r="E21" s="19"/>
      <c r="F21" s="19"/>
      <c r="G21" s="19"/>
      <c r="H21" s="19"/>
      <c r="I21" s="19"/>
      <c r="J21" s="20"/>
      <c r="K21" s="21" t="s">
        <v>13</v>
      </c>
      <c r="L21" s="22">
        <f>-(L20+L34)/(1857429-3277-400828)*100</f>
        <v>4.9828433804161705</v>
      </c>
    </row>
    <row r="22" spans="3:12" s="18" customFormat="1" ht="18.75" customHeight="1">
      <c r="C22" s="23" t="s">
        <v>14</v>
      </c>
      <c r="D22" s="23" t="s">
        <v>15</v>
      </c>
      <c r="E22" s="23" t="s">
        <v>16</v>
      </c>
      <c r="F22" s="23" t="s">
        <v>16</v>
      </c>
      <c r="G22" s="23" t="s">
        <v>16</v>
      </c>
      <c r="H22" s="23" t="s">
        <v>16</v>
      </c>
      <c r="I22" s="23" t="s">
        <v>17</v>
      </c>
      <c r="J22" s="24" t="s">
        <v>14</v>
      </c>
      <c r="K22" s="25" t="s">
        <v>18</v>
      </c>
      <c r="L22" s="17">
        <f>L23+L28+L34+L37+0.1</f>
        <v>388433.23127000069</v>
      </c>
    </row>
    <row r="23" spans="3:12" ht="18.75" customHeight="1">
      <c r="C23" s="26" t="s">
        <v>14</v>
      </c>
      <c r="D23" s="26" t="s">
        <v>15</v>
      </c>
      <c r="E23" s="26" t="s">
        <v>19</v>
      </c>
      <c r="F23" s="26" t="s">
        <v>16</v>
      </c>
      <c r="G23" s="26" t="s">
        <v>16</v>
      </c>
      <c r="H23" s="26" t="s">
        <v>16</v>
      </c>
      <c r="I23" s="26" t="s">
        <v>17</v>
      </c>
      <c r="J23" s="27" t="s">
        <v>14</v>
      </c>
      <c r="K23" s="25" t="s">
        <v>20</v>
      </c>
      <c r="L23" s="17">
        <f>L24+L26</f>
        <v>119379.2</v>
      </c>
    </row>
    <row r="24" spans="3:12" ht="30">
      <c r="C24" s="28" t="s">
        <v>14</v>
      </c>
      <c r="D24" s="28" t="s">
        <v>15</v>
      </c>
      <c r="E24" s="28" t="s">
        <v>19</v>
      </c>
      <c r="F24" s="28" t="s">
        <v>16</v>
      </c>
      <c r="G24" s="28" t="s">
        <v>16</v>
      </c>
      <c r="H24" s="28" t="s">
        <v>16</v>
      </c>
      <c r="I24" s="28" t="s">
        <v>17</v>
      </c>
      <c r="J24" s="29" t="s">
        <v>21</v>
      </c>
      <c r="K24" s="30" t="s">
        <v>22</v>
      </c>
      <c r="L24" s="22">
        <f>L25</f>
        <v>119379.2</v>
      </c>
    </row>
    <row r="25" spans="3:12" ht="30">
      <c r="C25" s="28" t="s">
        <v>14</v>
      </c>
      <c r="D25" s="28" t="s">
        <v>15</v>
      </c>
      <c r="E25" s="28" t="s">
        <v>19</v>
      </c>
      <c r="F25" s="28" t="s">
        <v>16</v>
      </c>
      <c r="G25" s="28" t="s">
        <v>16</v>
      </c>
      <c r="H25" s="53" t="s">
        <v>41</v>
      </c>
      <c r="I25" s="28" t="s">
        <v>17</v>
      </c>
      <c r="J25" s="29" t="s">
        <v>24</v>
      </c>
      <c r="K25" s="30" t="s">
        <v>58</v>
      </c>
      <c r="L25" s="22">
        <f>72416.8+50000-3037.6</f>
        <v>119379.2</v>
      </c>
    </row>
    <row r="26" spans="3:12" ht="30">
      <c r="C26" s="28" t="s">
        <v>14</v>
      </c>
      <c r="D26" s="28" t="s">
        <v>15</v>
      </c>
      <c r="E26" s="28" t="s">
        <v>19</v>
      </c>
      <c r="F26" s="28" t="s">
        <v>16</v>
      </c>
      <c r="G26" s="28" t="s">
        <v>16</v>
      </c>
      <c r="H26" s="28" t="s">
        <v>16</v>
      </c>
      <c r="I26" s="28" t="s">
        <v>17</v>
      </c>
      <c r="J26" s="29" t="s">
        <v>25</v>
      </c>
      <c r="K26" s="30" t="s">
        <v>26</v>
      </c>
      <c r="L26" s="22">
        <f>L27</f>
        <v>0</v>
      </c>
    </row>
    <row r="27" spans="3:12" ht="30">
      <c r="C27" s="28" t="s">
        <v>14</v>
      </c>
      <c r="D27" s="28" t="s">
        <v>15</v>
      </c>
      <c r="E27" s="28" t="s">
        <v>19</v>
      </c>
      <c r="F27" s="28" t="s">
        <v>16</v>
      </c>
      <c r="G27" s="28" t="s">
        <v>16</v>
      </c>
      <c r="H27" s="28" t="s">
        <v>41</v>
      </c>
      <c r="I27" s="28" t="s">
        <v>17</v>
      </c>
      <c r="J27" s="29" t="s">
        <v>27</v>
      </c>
      <c r="K27" s="30" t="s">
        <v>60</v>
      </c>
      <c r="L27" s="22"/>
    </row>
    <row r="28" spans="3:12" ht="28.5">
      <c r="C28" s="26" t="s">
        <v>14</v>
      </c>
      <c r="D28" s="26" t="s">
        <v>15</v>
      </c>
      <c r="E28" s="26" t="s">
        <v>28</v>
      </c>
      <c r="F28" s="26" t="s">
        <v>16</v>
      </c>
      <c r="G28" s="26" t="s">
        <v>16</v>
      </c>
      <c r="H28" s="26" t="s">
        <v>16</v>
      </c>
      <c r="I28" s="26" t="s">
        <v>17</v>
      </c>
      <c r="J28" s="27" t="s">
        <v>14</v>
      </c>
      <c r="K28" s="25" t="s">
        <v>29</v>
      </c>
      <c r="L28" s="17">
        <f>L30-L32</f>
        <v>0</v>
      </c>
    </row>
    <row r="29" spans="3:12" ht="28.5">
      <c r="C29" s="26" t="s">
        <v>14</v>
      </c>
      <c r="D29" s="26" t="s">
        <v>15</v>
      </c>
      <c r="E29" s="26" t="s">
        <v>28</v>
      </c>
      <c r="F29" s="26" t="s">
        <v>15</v>
      </c>
      <c r="G29" s="26" t="s">
        <v>16</v>
      </c>
      <c r="H29" s="26" t="s">
        <v>16</v>
      </c>
      <c r="I29" s="26" t="s">
        <v>17</v>
      </c>
      <c r="J29" s="27" t="s">
        <v>14</v>
      </c>
      <c r="K29" s="25" t="s">
        <v>30</v>
      </c>
      <c r="L29" s="17">
        <f>L30-L32</f>
        <v>0</v>
      </c>
    </row>
    <row r="30" spans="3:12" ht="36" customHeight="1">
      <c r="C30" s="28" t="s">
        <v>14</v>
      </c>
      <c r="D30" s="28" t="s">
        <v>15</v>
      </c>
      <c r="E30" s="28" t="s">
        <v>28</v>
      </c>
      <c r="F30" s="28" t="s">
        <v>15</v>
      </c>
      <c r="G30" s="28" t="s">
        <v>16</v>
      </c>
      <c r="H30" s="28" t="s">
        <v>16</v>
      </c>
      <c r="I30" s="28" t="s">
        <v>17</v>
      </c>
      <c r="J30" s="29" t="s">
        <v>21</v>
      </c>
      <c r="K30" s="30" t="s">
        <v>31</v>
      </c>
      <c r="L30" s="22">
        <f>L31</f>
        <v>50000</v>
      </c>
    </row>
    <row r="31" spans="3:12" ht="34.5" customHeight="1">
      <c r="C31" s="28" t="s">
        <v>14</v>
      </c>
      <c r="D31" s="28" t="s">
        <v>15</v>
      </c>
      <c r="E31" s="28" t="s">
        <v>28</v>
      </c>
      <c r="F31" s="28" t="s">
        <v>15</v>
      </c>
      <c r="G31" s="28" t="s">
        <v>16</v>
      </c>
      <c r="H31" s="28" t="s">
        <v>41</v>
      </c>
      <c r="I31" s="28" t="s">
        <v>17</v>
      </c>
      <c r="J31" s="29" t="s">
        <v>24</v>
      </c>
      <c r="K31" s="30" t="s">
        <v>61</v>
      </c>
      <c r="L31" s="22">
        <v>50000</v>
      </c>
    </row>
    <row r="32" spans="3:12" ht="45">
      <c r="C32" s="28" t="s">
        <v>14</v>
      </c>
      <c r="D32" s="28" t="s">
        <v>15</v>
      </c>
      <c r="E32" s="28" t="s">
        <v>28</v>
      </c>
      <c r="F32" s="28" t="s">
        <v>15</v>
      </c>
      <c r="G32" s="28" t="s">
        <v>16</v>
      </c>
      <c r="H32" s="28" t="s">
        <v>16</v>
      </c>
      <c r="I32" s="28" t="s">
        <v>17</v>
      </c>
      <c r="J32" s="29" t="s">
        <v>25</v>
      </c>
      <c r="K32" s="30" t="s">
        <v>32</v>
      </c>
      <c r="L32" s="22">
        <f>L33</f>
        <v>50000</v>
      </c>
    </row>
    <row r="33" spans="3:12" ht="45">
      <c r="C33" s="28" t="s">
        <v>14</v>
      </c>
      <c r="D33" s="28" t="s">
        <v>15</v>
      </c>
      <c r="E33" s="28" t="s">
        <v>28</v>
      </c>
      <c r="F33" s="28" t="s">
        <v>15</v>
      </c>
      <c r="G33" s="28" t="s">
        <v>16</v>
      </c>
      <c r="H33" s="28" t="s">
        <v>41</v>
      </c>
      <c r="I33" s="28" t="s">
        <v>17</v>
      </c>
      <c r="J33" s="29" t="s">
        <v>27</v>
      </c>
      <c r="K33" s="30" t="s">
        <v>62</v>
      </c>
      <c r="L33" s="22">
        <v>50000</v>
      </c>
    </row>
    <row r="34" spans="3:12" ht="14.25">
      <c r="C34" s="26" t="s">
        <v>14</v>
      </c>
      <c r="D34" s="26" t="s">
        <v>15</v>
      </c>
      <c r="E34" s="26" t="s">
        <v>23</v>
      </c>
      <c r="F34" s="26" t="s">
        <v>16</v>
      </c>
      <c r="G34" s="26" t="s">
        <v>16</v>
      </c>
      <c r="H34" s="26" t="s">
        <v>16</v>
      </c>
      <c r="I34" s="26" t="s">
        <v>17</v>
      </c>
      <c r="J34" s="27" t="s">
        <v>14</v>
      </c>
      <c r="K34" s="25" t="s">
        <v>33</v>
      </c>
      <c r="L34" s="31">
        <f>L36+L35</f>
        <v>316016.34127000067</v>
      </c>
    </row>
    <row r="35" spans="3:12" ht="30" customHeight="1">
      <c r="C35" s="28" t="s">
        <v>14</v>
      </c>
      <c r="D35" s="28" t="s">
        <v>15</v>
      </c>
      <c r="E35" s="28" t="s">
        <v>23</v>
      </c>
      <c r="F35" s="28" t="s">
        <v>19</v>
      </c>
      <c r="G35" s="28" t="s">
        <v>15</v>
      </c>
      <c r="H35" s="28" t="s">
        <v>41</v>
      </c>
      <c r="I35" s="28" t="s">
        <v>17</v>
      </c>
      <c r="J35" s="29" t="s">
        <v>34</v>
      </c>
      <c r="K35" s="30" t="s">
        <v>57</v>
      </c>
      <c r="L35" s="22">
        <f>-('[1]1_доходы 2019  '!$C$138+L25+L31+L47)</f>
        <v>-5202006.6438399991</v>
      </c>
    </row>
    <row r="36" spans="3:12" ht="30.75" customHeight="1">
      <c r="C36" s="28" t="s">
        <v>14</v>
      </c>
      <c r="D36" s="28" t="s">
        <v>15</v>
      </c>
      <c r="E36" s="28" t="s">
        <v>23</v>
      </c>
      <c r="F36" s="28" t="s">
        <v>19</v>
      </c>
      <c r="G36" s="28" t="s">
        <v>15</v>
      </c>
      <c r="H36" s="28" t="s">
        <v>41</v>
      </c>
      <c r="I36" s="28" t="s">
        <v>17</v>
      </c>
      <c r="J36" s="29" t="s">
        <v>35</v>
      </c>
      <c r="K36" s="30" t="s">
        <v>56</v>
      </c>
      <c r="L36" s="22">
        <f>'[2]Результат 1'!$O$3114/1000+L33+(-L43)</f>
        <v>5518022.9851099998</v>
      </c>
    </row>
    <row r="37" spans="3:12" ht="21.75" customHeight="1">
      <c r="C37" s="26" t="s">
        <v>14</v>
      </c>
      <c r="D37" s="26" t="s">
        <v>15</v>
      </c>
      <c r="E37" s="26" t="s">
        <v>36</v>
      </c>
      <c r="F37" s="26" t="s">
        <v>16</v>
      </c>
      <c r="G37" s="26" t="s">
        <v>16</v>
      </c>
      <c r="H37" s="26" t="s">
        <v>16</v>
      </c>
      <c r="I37" s="26" t="s">
        <v>17</v>
      </c>
      <c r="J37" s="27" t="s">
        <v>14</v>
      </c>
      <c r="K37" s="25" t="s">
        <v>37</v>
      </c>
      <c r="L37" s="12">
        <f>L38+L40+L44</f>
        <v>-46962.41</v>
      </c>
    </row>
    <row r="38" spans="3:12" ht="31.5" hidden="1" customHeight="1">
      <c r="C38" s="32"/>
      <c r="D38" s="32"/>
      <c r="E38" s="32"/>
      <c r="F38" s="32"/>
      <c r="G38" s="32"/>
      <c r="H38" s="32"/>
      <c r="I38" s="32"/>
      <c r="J38" s="33" t="s">
        <v>14</v>
      </c>
      <c r="K38" s="34" t="s">
        <v>38</v>
      </c>
      <c r="L38" s="35">
        <f>L39</f>
        <v>0</v>
      </c>
    </row>
    <row r="39" spans="3:12" ht="31.5" hidden="1" customHeight="1">
      <c r="C39" s="32"/>
      <c r="D39" s="32"/>
      <c r="E39" s="32"/>
      <c r="F39" s="32"/>
      <c r="G39" s="32"/>
      <c r="H39" s="32"/>
      <c r="I39" s="32"/>
      <c r="J39" s="36" t="s">
        <v>39</v>
      </c>
      <c r="K39" s="37" t="s">
        <v>40</v>
      </c>
      <c r="L39" s="35"/>
    </row>
    <row r="40" spans="3:12" ht="14.25">
      <c r="C40" s="26" t="s">
        <v>14</v>
      </c>
      <c r="D40" s="26" t="s">
        <v>15</v>
      </c>
      <c r="E40" s="26" t="s">
        <v>36</v>
      </c>
      <c r="F40" s="26" t="s">
        <v>41</v>
      </c>
      <c r="G40" s="26" t="s">
        <v>16</v>
      </c>
      <c r="H40" s="26" t="s">
        <v>16</v>
      </c>
      <c r="I40" s="26" t="s">
        <v>17</v>
      </c>
      <c r="J40" s="27" t="s">
        <v>14</v>
      </c>
      <c r="K40" s="25" t="s">
        <v>42</v>
      </c>
      <c r="L40" s="12">
        <f>L42</f>
        <v>-70590</v>
      </c>
    </row>
    <row r="41" spans="3:12" ht="28.5">
      <c r="C41" s="26" t="s">
        <v>14</v>
      </c>
      <c r="D41" s="26" t="s">
        <v>15</v>
      </c>
      <c r="E41" s="26" t="s">
        <v>36</v>
      </c>
      <c r="F41" s="26" t="s">
        <v>41</v>
      </c>
      <c r="G41" s="26" t="s">
        <v>15</v>
      </c>
      <c r="H41" s="26" t="s">
        <v>16</v>
      </c>
      <c r="I41" s="26" t="s">
        <v>17</v>
      </c>
      <c r="J41" s="27" t="s">
        <v>14</v>
      </c>
      <c r="K41" s="25" t="s">
        <v>43</v>
      </c>
      <c r="L41" s="12">
        <f t="shared" ref="L41:L42" si="0">L42</f>
        <v>-70590</v>
      </c>
    </row>
    <row r="42" spans="3:12" ht="75">
      <c r="C42" s="28" t="s">
        <v>14</v>
      </c>
      <c r="D42" s="28" t="s">
        <v>15</v>
      </c>
      <c r="E42" s="28" t="s">
        <v>36</v>
      </c>
      <c r="F42" s="28" t="s">
        <v>41</v>
      </c>
      <c r="G42" s="28" t="s">
        <v>15</v>
      </c>
      <c r="H42" s="28" t="s">
        <v>16</v>
      </c>
      <c r="I42" s="28" t="s">
        <v>17</v>
      </c>
      <c r="J42" s="29" t="s">
        <v>25</v>
      </c>
      <c r="K42" s="30" t="s">
        <v>44</v>
      </c>
      <c r="L42" s="35">
        <f t="shared" si="0"/>
        <v>-70590</v>
      </c>
    </row>
    <row r="43" spans="3:12" ht="75">
      <c r="C43" s="28" t="s">
        <v>14</v>
      </c>
      <c r="D43" s="28" t="s">
        <v>15</v>
      </c>
      <c r="E43" s="28" t="s">
        <v>36</v>
      </c>
      <c r="F43" s="28" t="s">
        <v>41</v>
      </c>
      <c r="G43" s="28" t="s">
        <v>15</v>
      </c>
      <c r="H43" s="28" t="s">
        <v>41</v>
      </c>
      <c r="I43" s="28" t="s">
        <v>17</v>
      </c>
      <c r="J43" s="29" t="s">
        <v>27</v>
      </c>
      <c r="K43" s="30" t="s">
        <v>63</v>
      </c>
      <c r="L43" s="22">
        <v>-70590</v>
      </c>
    </row>
    <row r="44" spans="3:12" ht="28.5">
      <c r="C44" s="28" t="s">
        <v>14</v>
      </c>
      <c r="D44" s="28" t="s">
        <v>15</v>
      </c>
      <c r="E44" s="28" t="s">
        <v>36</v>
      </c>
      <c r="F44" s="28" t="s">
        <v>23</v>
      </c>
      <c r="G44" s="28" t="s">
        <v>16</v>
      </c>
      <c r="H44" s="28" t="s">
        <v>16</v>
      </c>
      <c r="I44" s="28" t="s">
        <v>17</v>
      </c>
      <c r="J44" s="29" t="s">
        <v>14</v>
      </c>
      <c r="K44" s="25" t="s">
        <v>45</v>
      </c>
      <c r="L44" s="12">
        <f>L45</f>
        <v>23627.589999999997</v>
      </c>
    </row>
    <row r="45" spans="3:12" ht="30">
      <c r="C45" s="28" t="s">
        <v>14</v>
      </c>
      <c r="D45" s="28" t="s">
        <v>15</v>
      </c>
      <c r="E45" s="28" t="s">
        <v>36</v>
      </c>
      <c r="F45" s="28" t="s">
        <v>23</v>
      </c>
      <c r="G45" s="28" t="s">
        <v>16</v>
      </c>
      <c r="H45" s="28" t="s">
        <v>16</v>
      </c>
      <c r="I45" s="28" t="s">
        <v>17</v>
      </c>
      <c r="J45" s="29" t="s">
        <v>46</v>
      </c>
      <c r="K45" s="30" t="s">
        <v>47</v>
      </c>
      <c r="L45" s="35">
        <f>L47</f>
        <v>23627.589999999997</v>
      </c>
    </row>
    <row r="46" spans="3:12" ht="30">
      <c r="C46" s="28" t="s">
        <v>14</v>
      </c>
      <c r="D46" s="28" t="s">
        <v>15</v>
      </c>
      <c r="E46" s="28" t="s">
        <v>36</v>
      </c>
      <c r="F46" s="28" t="s">
        <v>23</v>
      </c>
      <c r="G46" s="28" t="s">
        <v>15</v>
      </c>
      <c r="H46" s="28" t="s">
        <v>16</v>
      </c>
      <c r="I46" s="28" t="s">
        <v>17</v>
      </c>
      <c r="J46" s="29" t="s">
        <v>46</v>
      </c>
      <c r="K46" s="30" t="s">
        <v>48</v>
      </c>
      <c r="L46" s="35">
        <f>L47</f>
        <v>23627.589999999997</v>
      </c>
    </row>
    <row r="47" spans="3:12" ht="30">
      <c r="C47" s="38" t="s">
        <v>14</v>
      </c>
      <c r="D47" s="38" t="s">
        <v>15</v>
      </c>
      <c r="E47" s="38" t="s">
        <v>36</v>
      </c>
      <c r="F47" s="38" t="s">
        <v>23</v>
      </c>
      <c r="G47" s="38" t="s">
        <v>15</v>
      </c>
      <c r="H47" s="38" t="s">
        <v>41</v>
      </c>
      <c r="I47" s="38" t="s">
        <v>17</v>
      </c>
      <c r="J47" s="39" t="s">
        <v>49</v>
      </c>
      <c r="K47" s="30" t="s">
        <v>64</v>
      </c>
      <c r="L47" s="35">
        <f>3037.59+35000-14410</f>
        <v>23627.589999999997</v>
      </c>
    </row>
    <row r="48" spans="3:12" ht="30">
      <c r="C48" s="28" t="s">
        <v>14</v>
      </c>
      <c r="D48" s="28" t="s">
        <v>15</v>
      </c>
      <c r="E48" s="28" t="s">
        <v>36</v>
      </c>
      <c r="F48" s="28" t="s">
        <v>23</v>
      </c>
      <c r="G48" s="28" t="s">
        <v>16</v>
      </c>
      <c r="H48" s="28" t="s">
        <v>16</v>
      </c>
      <c r="I48" s="28" t="s">
        <v>17</v>
      </c>
      <c r="J48" s="29" t="s">
        <v>50</v>
      </c>
      <c r="K48" s="30" t="s">
        <v>51</v>
      </c>
      <c r="L48" s="35">
        <f>L50</f>
        <v>0</v>
      </c>
    </row>
    <row r="49" spans="3:12" ht="30">
      <c r="C49" s="28" t="s">
        <v>14</v>
      </c>
      <c r="D49" s="28" t="s">
        <v>15</v>
      </c>
      <c r="E49" s="28" t="s">
        <v>36</v>
      </c>
      <c r="F49" s="28" t="s">
        <v>23</v>
      </c>
      <c r="G49" s="28" t="s">
        <v>15</v>
      </c>
      <c r="H49" s="28" t="s">
        <v>16</v>
      </c>
      <c r="I49" s="28" t="s">
        <v>17</v>
      </c>
      <c r="J49" s="29" t="s">
        <v>50</v>
      </c>
      <c r="K49" s="30" t="s">
        <v>52</v>
      </c>
      <c r="L49" s="35">
        <f>L50</f>
        <v>0</v>
      </c>
    </row>
    <row r="50" spans="3:12" ht="30">
      <c r="C50" s="28" t="s">
        <v>14</v>
      </c>
      <c r="D50" s="28" t="s">
        <v>15</v>
      </c>
      <c r="E50" s="28" t="s">
        <v>36</v>
      </c>
      <c r="F50" s="28" t="s">
        <v>23</v>
      </c>
      <c r="G50" s="28" t="s">
        <v>15</v>
      </c>
      <c r="H50" s="28" t="s">
        <v>41</v>
      </c>
      <c r="I50" s="28" t="s">
        <v>17</v>
      </c>
      <c r="J50" s="29" t="s">
        <v>53</v>
      </c>
      <c r="K50" s="30" t="s">
        <v>59</v>
      </c>
      <c r="L50" s="35">
        <v>0</v>
      </c>
    </row>
    <row r="51" spans="3:12">
      <c r="C51" s="40"/>
      <c r="D51" s="40"/>
      <c r="E51" s="40"/>
      <c r="F51" s="40"/>
      <c r="G51" s="40"/>
      <c r="H51" s="40"/>
      <c r="I51" s="40"/>
      <c r="J51" s="41"/>
      <c r="K51" s="42"/>
      <c r="L51" s="56"/>
    </row>
    <row r="52" spans="3:12">
      <c r="J52" s="44"/>
      <c r="K52" s="45"/>
    </row>
    <row r="53" spans="3:12">
      <c r="J53" s="46"/>
      <c r="K53" s="47"/>
    </row>
    <row r="54" spans="3:12" s="18" customFormat="1" ht="15.75" hidden="1" customHeight="1">
      <c r="C54" s="1"/>
      <c r="D54" s="1"/>
      <c r="E54" s="1"/>
      <c r="F54" s="1"/>
      <c r="G54" s="1"/>
      <c r="H54" s="1"/>
      <c r="I54" s="1"/>
      <c r="J54" s="41"/>
      <c r="K54" s="42"/>
      <c r="L54" s="43"/>
    </row>
    <row r="55" spans="3:12" ht="15" hidden="1" customHeight="1">
      <c r="J55" s="48"/>
      <c r="K55" s="45"/>
    </row>
    <row r="56" spans="3:12" ht="15" hidden="1" customHeight="1">
      <c r="J56" s="48"/>
      <c r="K56" s="45"/>
    </row>
    <row r="57" spans="3:12" ht="15" hidden="1" customHeight="1">
      <c r="J57" s="48"/>
      <c r="K57" s="45"/>
    </row>
    <row r="58" spans="3:12" ht="15" hidden="1" customHeight="1">
      <c r="J58" s="48"/>
      <c r="K58" s="45"/>
    </row>
    <row r="59" spans="3:12" ht="15.75" hidden="1" customHeight="1">
      <c r="J59" s="48"/>
      <c r="K59" s="42"/>
      <c r="L59" s="43"/>
    </row>
    <row r="60" spans="3:12" s="49" customFormat="1" ht="15.75">
      <c r="C60" s="1"/>
      <c r="D60" s="1"/>
      <c r="E60" s="1"/>
      <c r="F60" s="1"/>
      <c r="G60" s="1"/>
      <c r="H60" s="1"/>
      <c r="I60" s="1"/>
      <c r="J60" s="59"/>
      <c r="K60" s="60"/>
      <c r="L60" s="60"/>
    </row>
    <row r="61" spans="3:12" s="49" customFormat="1">
      <c r="C61" s="1"/>
      <c r="D61" s="1"/>
      <c r="E61" s="1"/>
      <c r="F61" s="1"/>
      <c r="G61" s="1"/>
      <c r="H61" s="1"/>
      <c r="I61" s="1"/>
      <c r="J61" s="50"/>
      <c r="L61" s="51"/>
    </row>
    <row r="62" spans="3:12" s="49" customFormat="1">
      <c r="C62" s="1"/>
      <c r="D62" s="1"/>
      <c r="E62" s="1"/>
      <c r="F62" s="1"/>
      <c r="G62" s="1"/>
      <c r="H62" s="1"/>
      <c r="I62" s="1"/>
      <c r="J62" s="50"/>
      <c r="L62" s="51"/>
    </row>
    <row r="63" spans="3:12" s="49" customFormat="1">
      <c r="C63" s="1"/>
      <c r="D63" s="1"/>
      <c r="E63" s="1"/>
      <c r="F63" s="1"/>
      <c r="G63" s="1"/>
      <c r="H63" s="1"/>
      <c r="I63" s="1"/>
      <c r="J63" s="50"/>
      <c r="L63" s="51"/>
    </row>
    <row r="64" spans="3:12" s="49" customFormat="1">
      <c r="C64" s="1"/>
      <c r="D64" s="1"/>
      <c r="E64" s="1"/>
      <c r="F64" s="1"/>
      <c r="G64" s="1"/>
      <c r="H64" s="1"/>
      <c r="I64" s="1"/>
      <c r="J64" s="50"/>
      <c r="L64" s="51"/>
    </row>
    <row r="65" spans="3:12" s="49" customFormat="1">
      <c r="C65" s="1"/>
      <c r="D65" s="1"/>
      <c r="E65" s="1"/>
      <c r="F65" s="1"/>
      <c r="G65" s="1"/>
      <c r="H65" s="1"/>
      <c r="I65" s="1"/>
      <c r="J65" s="50"/>
      <c r="L65" s="51"/>
    </row>
    <row r="66" spans="3:12" s="49" customFormat="1">
      <c r="C66" s="1"/>
      <c r="D66" s="1"/>
      <c r="E66" s="1"/>
      <c r="F66" s="1"/>
      <c r="G66" s="1"/>
      <c r="H66" s="1"/>
      <c r="I66" s="1"/>
      <c r="J66" s="50"/>
      <c r="L66" s="51"/>
    </row>
    <row r="67" spans="3:12" s="49" customFormat="1">
      <c r="C67" s="1"/>
      <c r="D67" s="1"/>
      <c r="E67" s="1"/>
      <c r="F67" s="1"/>
      <c r="G67" s="1"/>
      <c r="H67" s="1"/>
      <c r="I67" s="1"/>
      <c r="J67" s="50"/>
      <c r="L67" s="51"/>
    </row>
    <row r="68" spans="3:12" s="49" customFormat="1">
      <c r="C68" s="1"/>
      <c r="D68" s="1"/>
      <c r="E68" s="1"/>
      <c r="F68" s="1"/>
      <c r="G68" s="1"/>
      <c r="H68" s="1"/>
      <c r="I68" s="1"/>
      <c r="J68" s="50"/>
      <c r="L68" s="51"/>
    </row>
    <row r="69" spans="3:12" s="49" customFormat="1">
      <c r="C69" s="1"/>
      <c r="D69" s="1"/>
      <c r="E69" s="1"/>
      <c r="F69" s="1"/>
      <c r="G69" s="1"/>
      <c r="H69" s="1"/>
      <c r="I69" s="1"/>
      <c r="J69" s="50"/>
      <c r="L69" s="51"/>
    </row>
    <row r="70" spans="3:12" s="49" customFormat="1">
      <c r="C70" s="1"/>
      <c r="D70" s="1"/>
      <c r="E70" s="1"/>
      <c r="F70" s="1"/>
      <c r="G70" s="1"/>
      <c r="H70" s="1"/>
      <c r="I70" s="1"/>
      <c r="J70" s="50"/>
      <c r="L70" s="51"/>
    </row>
    <row r="71" spans="3:12" s="49" customFormat="1">
      <c r="C71" s="1"/>
      <c r="D71" s="1"/>
      <c r="E71" s="1"/>
      <c r="F71" s="1"/>
      <c r="G71" s="1"/>
      <c r="H71" s="1"/>
      <c r="I71" s="1"/>
      <c r="J71" s="50"/>
      <c r="L71" s="51"/>
    </row>
    <row r="72" spans="3:12" s="49" customFormat="1">
      <c r="C72" s="1"/>
      <c r="D72" s="1"/>
      <c r="E72" s="1"/>
      <c r="F72" s="1"/>
      <c r="G72" s="1"/>
      <c r="H72" s="1"/>
      <c r="I72" s="1"/>
      <c r="J72" s="50"/>
      <c r="L72" s="51"/>
    </row>
    <row r="73" spans="3:12" s="49" customFormat="1">
      <c r="C73" s="1"/>
      <c r="D73" s="1"/>
      <c r="E73" s="1"/>
      <c r="F73" s="1"/>
      <c r="G73" s="1"/>
      <c r="H73" s="1"/>
      <c r="I73" s="1"/>
      <c r="J73" s="50"/>
      <c r="L73" s="51"/>
    </row>
    <row r="74" spans="3:12" s="49" customFormat="1">
      <c r="C74" s="1"/>
      <c r="D74" s="1"/>
      <c r="E74" s="1"/>
      <c r="F74" s="1"/>
      <c r="G74" s="1"/>
      <c r="H74" s="1"/>
      <c r="I74" s="1"/>
      <c r="J74" s="50"/>
      <c r="L74" s="51"/>
    </row>
    <row r="75" spans="3:12" s="49" customFormat="1">
      <c r="C75" s="1"/>
      <c r="D75" s="1"/>
      <c r="E75" s="1"/>
      <c r="F75" s="1"/>
      <c r="G75" s="1"/>
      <c r="H75" s="1"/>
      <c r="I75" s="1"/>
      <c r="J75" s="50"/>
      <c r="K75" s="52"/>
      <c r="L75" s="51"/>
    </row>
    <row r="76" spans="3:12" s="49" customFormat="1">
      <c r="C76" s="1"/>
      <c r="D76" s="1"/>
      <c r="E76" s="1"/>
      <c r="F76" s="1"/>
      <c r="G76" s="1"/>
      <c r="H76" s="1"/>
      <c r="I76" s="1"/>
      <c r="J76" s="50"/>
      <c r="L76" s="51"/>
    </row>
    <row r="77" spans="3:12" s="49" customFormat="1">
      <c r="C77" s="1"/>
      <c r="D77" s="1"/>
      <c r="E77" s="1"/>
      <c r="F77" s="1"/>
      <c r="G77" s="1"/>
      <c r="H77" s="1"/>
      <c r="I77" s="1"/>
      <c r="J77" s="50"/>
      <c r="L77" s="51"/>
    </row>
    <row r="78" spans="3:12" s="49" customFormat="1">
      <c r="C78" s="1"/>
      <c r="D78" s="1"/>
      <c r="E78" s="1"/>
      <c r="F78" s="1"/>
      <c r="G78" s="1"/>
      <c r="H78" s="1"/>
      <c r="I78" s="1"/>
      <c r="J78" s="50"/>
      <c r="L78" s="51"/>
    </row>
    <row r="79" spans="3:12" s="49" customFormat="1">
      <c r="C79" s="1"/>
      <c r="D79" s="1"/>
      <c r="E79" s="1"/>
      <c r="F79" s="1"/>
      <c r="G79" s="1"/>
      <c r="H79" s="1"/>
      <c r="I79" s="1"/>
      <c r="J79" s="50"/>
      <c r="L79" s="51"/>
    </row>
    <row r="80" spans="3:12" s="49" customFormat="1">
      <c r="C80" s="1"/>
      <c r="D80" s="1"/>
      <c r="E80" s="1"/>
      <c r="F80" s="1"/>
      <c r="G80" s="1"/>
      <c r="H80" s="1"/>
      <c r="I80" s="1"/>
      <c r="J80" s="50"/>
      <c r="L80" s="51"/>
    </row>
    <row r="81" spans="3:12" s="49" customFormat="1">
      <c r="C81" s="1"/>
      <c r="D81" s="1"/>
      <c r="E81" s="1"/>
      <c r="F81" s="1"/>
      <c r="G81" s="1"/>
      <c r="H81" s="1"/>
      <c r="I81" s="1"/>
      <c r="J81" s="50"/>
      <c r="L81" s="51"/>
    </row>
    <row r="82" spans="3:12" s="49" customFormat="1">
      <c r="C82" s="1"/>
      <c r="D82" s="1"/>
      <c r="E82" s="1"/>
      <c r="F82" s="1"/>
      <c r="G82" s="1"/>
      <c r="H82" s="1"/>
      <c r="I82" s="1"/>
      <c r="J82" s="50"/>
      <c r="L82" s="51"/>
    </row>
    <row r="83" spans="3:12" s="49" customFormat="1">
      <c r="C83" s="1"/>
      <c r="D83" s="1"/>
      <c r="E83" s="1"/>
      <c r="F83" s="1"/>
      <c r="G83" s="1"/>
      <c r="H83" s="1"/>
      <c r="I83" s="1"/>
      <c r="J83" s="50"/>
      <c r="L83" s="51"/>
    </row>
    <row r="84" spans="3:12" s="49" customFormat="1">
      <c r="C84" s="1"/>
      <c r="D84" s="1"/>
      <c r="E84" s="1"/>
      <c r="F84" s="1"/>
      <c r="G84" s="1"/>
      <c r="H84" s="1"/>
      <c r="I84" s="1"/>
      <c r="J84" s="50"/>
      <c r="L84" s="51"/>
    </row>
    <row r="85" spans="3:12" s="49" customFormat="1">
      <c r="C85" s="1"/>
      <c r="D85" s="1"/>
      <c r="E85" s="1"/>
      <c r="F85" s="1"/>
      <c r="G85" s="1"/>
      <c r="H85" s="1"/>
      <c r="I85" s="1"/>
      <c r="J85" s="50"/>
      <c r="L85" s="51"/>
    </row>
    <row r="86" spans="3:12" s="49" customFormat="1">
      <c r="C86" s="1"/>
      <c r="D86" s="1"/>
      <c r="E86" s="1"/>
      <c r="F86" s="1"/>
      <c r="G86" s="1"/>
      <c r="H86" s="1"/>
      <c r="I86" s="1"/>
      <c r="J86" s="50"/>
      <c r="L86" s="51"/>
    </row>
    <row r="87" spans="3:12" s="49" customFormat="1">
      <c r="C87" s="1"/>
      <c r="D87" s="1"/>
      <c r="E87" s="1"/>
      <c r="F87" s="1"/>
      <c r="G87" s="1"/>
      <c r="H87" s="1"/>
      <c r="I87" s="1"/>
      <c r="J87" s="50"/>
      <c r="L87" s="51"/>
    </row>
    <row r="88" spans="3:12" s="49" customFormat="1">
      <c r="C88" s="1"/>
      <c r="D88" s="1"/>
      <c r="E88" s="1"/>
      <c r="F88" s="1"/>
      <c r="G88" s="1"/>
      <c r="H88" s="1"/>
      <c r="I88" s="1"/>
      <c r="J88" s="50"/>
      <c r="L88" s="51"/>
    </row>
    <row r="89" spans="3:12" s="49" customFormat="1">
      <c r="C89" s="1"/>
      <c r="D89" s="1"/>
      <c r="E89" s="1"/>
      <c r="F89" s="1"/>
      <c r="G89" s="1"/>
      <c r="H89" s="1"/>
      <c r="I89" s="1"/>
      <c r="J89" s="50"/>
      <c r="L89" s="51"/>
    </row>
    <row r="90" spans="3:12" s="49" customFormat="1">
      <c r="C90" s="1"/>
      <c r="D90" s="1"/>
      <c r="E90" s="1"/>
      <c r="F90" s="1"/>
      <c r="G90" s="1"/>
      <c r="H90" s="1"/>
      <c r="I90" s="1"/>
      <c r="J90" s="50"/>
      <c r="L90" s="51"/>
    </row>
    <row r="91" spans="3:12" s="49" customFormat="1">
      <c r="C91" s="1"/>
      <c r="D91" s="1"/>
      <c r="E91" s="1"/>
      <c r="F91" s="1"/>
      <c r="G91" s="1"/>
      <c r="H91" s="1"/>
      <c r="I91" s="1"/>
      <c r="J91" s="50"/>
      <c r="L91" s="51"/>
    </row>
    <row r="92" spans="3:12" s="49" customFormat="1">
      <c r="C92" s="1"/>
      <c r="D92" s="1"/>
      <c r="E92" s="1"/>
      <c r="F92" s="1"/>
      <c r="G92" s="1"/>
      <c r="H92" s="1"/>
      <c r="I92" s="1"/>
      <c r="J92" s="50"/>
      <c r="L92" s="51"/>
    </row>
    <row r="93" spans="3:12" s="49" customFormat="1">
      <c r="C93" s="1"/>
      <c r="D93" s="1"/>
      <c r="E93" s="1"/>
      <c r="F93" s="1"/>
      <c r="G93" s="1"/>
      <c r="H93" s="1"/>
      <c r="I93" s="1"/>
      <c r="J93" s="50"/>
      <c r="L93" s="51"/>
    </row>
    <row r="94" spans="3:12" s="49" customFormat="1">
      <c r="C94" s="1"/>
      <c r="D94" s="1"/>
      <c r="E94" s="1"/>
      <c r="F94" s="1"/>
      <c r="G94" s="1"/>
      <c r="H94" s="1"/>
      <c r="I94" s="1"/>
      <c r="J94" s="50"/>
      <c r="L94" s="51"/>
    </row>
    <row r="95" spans="3:12" s="49" customFormat="1">
      <c r="C95" s="1"/>
      <c r="D95" s="1"/>
      <c r="E95" s="1"/>
      <c r="F95" s="1"/>
      <c r="G95" s="1"/>
      <c r="H95" s="1"/>
      <c r="I95" s="1"/>
      <c r="J95" s="50"/>
      <c r="L95" s="51"/>
    </row>
    <row r="96" spans="3:12" s="49" customFormat="1">
      <c r="C96" s="1"/>
      <c r="D96" s="1"/>
      <c r="E96" s="1"/>
      <c r="F96" s="1"/>
      <c r="G96" s="1"/>
      <c r="H96" s="1"/>
      <c r="I96" s="1"/>
      <c r="J96" s="50"/>
      <c r="L96" s="51"/>
    </row>
    <row r="97" spans="3:12" s="49" customFormat="1">
      <c r="C97" s="1"/>
      <c r="D97" s="1"/>
      <c r="E97" s="1"/>
      <c r="F97" s="1"/>
      <c r="G97" s="1"/>
      <c r="H97" s="1"/>
      <c r="I97" s="1"/>
      <c r="J97" s="50"/>
      <c r="L97" s="51"/>
    </row>
  </sheetData>
  <mergeCells count="17">
    <mergeCell ref="J60:L60"/>
    <mergeCell ref="K7:L7"/>
    <mergeCell ref="K8:L8"/>
    <mergeCell ref="K9:L9"/>
    <mergeCell ref="K10:L10"/>
    <mergeCell ref="K11:L11"/>
    <mergeCell ref="K12:L12"/>
    <mergeCell ref="C15:L15"/>
    <mergeCell ref="C17:I17"/>
    <mergeCell ref="D18:J18"/>
    <mergeCell ref="K18:K19"/>
    <mergeCell ref="L18:L19"/>
    <mergeCell ref="K1:L1"/>
    <mergeCell ref="K2:L2"/>
    <mergeCell ref="K3:L3"/>
    <mergeCell ref="K4:L4"/>
    <mergeCell ref="K5:L5"/>
  </mergeCells>
  <pageMargins left="0.11811023622047245" right="0.11811023622047245" top="0.15748031496062992" bottom="0.35433070866141736" header="0.31496062992125984" footer="0.11811023622047245"/>
  <pageSetup paperSize="9" scale="56" orientation="portrait" verticalDpi="0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11_источники 2019</vt:lpstr>
      <vt:lpstr>'11_источники 2019'!Заголовки_для_печати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2019-08-21T08:55:21Z</cp:lastPrinted>
  <dcterms:created xsi:type="dcterms:W3CDTF">2017-11-15T18:28:37Z</dcterms:created>
  <dcterms:modified xsi:type="dcterms:W3CDTF">2019-09-27T08:14:43Z</dcterms:modified>
  <dc:description>exif_MSED_7424c4015a39522ea1628a7ba22b9b8a2d002dc7e991646d7404e25230708ae7</dc:description>
</cp:coreProperties>
</file>